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27" i="1" l="1"/>
  <c r="K27" i="1"/>
  <c r="T26" i="1"/>
  <c r="S26" i="1"/>
  <c r="R26" i="1"/>
  <c r="O26" i="1"/>
  <c r="N26" i="1"/>
  <c r="P26" i="1" s="1"/>
  <c r="G26" i="1"/>
  <c r="F26" i="1"/>
  <c r="H26" i="1" s="1"/>
  <c r="T25" i="1"/>
  <c r="S25" i="1"/>
  <c r="R25" i="1"/>
  <c r="P25" i="1"/>
  <c r="O25" i="1"/>
  <c r="N25" i="1"/>
  <c r="G25" i="1"/>
  <c r="F25" i="1"/>
  <c r="H25" i="1" s="1"/>
  <c r="S24" i="1"/>
  <c r="R24" i="1"/>
  <c r="T24" i="1" s="1"/>
  <c r="P24" i="1"/>
  <c r="O24" i="1"/>
  <c r="N24" i="1"/>
  <c r="H24" i="1"/>
  <c r="G24" i="1"/>
  <c r="F24" i="1"/>
  <c r="S23" i="1"/>
  <c r="R23" i="1"/>
  <c r="T23" i="1" s="1"/>
  <c r="O23" i="1"/>
  <c r="N23" i="1"/>
  <c r="P23" i="1" s="1"/>
  <c r="H23" i="1"/>
  <c r="G23" i="1"/>
  <c r="F23" i="1"/>
  <c r="T22" i="1"/>
  <c r="S22" i="1"/>
  <c r="R22" i="1"/>
  <c r="O22" i="1"/>
  <c r="N22" i="1"/>
  <c r="P22" i="1" s="1"/>
  <c r="G22" i="1"/>
  <c r="F22" i="1"/>
  <c r="H22" i="1" s="1"/>
  <c r="T21" i="1"/>
  <c r="S21" i="1"/>
  <c r="R21" i="1"/>
  <c r="P21" i="1"/>
  <c r="O21" i="1"/>
  <c r="N21" i="1"/>
  <c r="G21" i="1"/>
  <c r="F21" i="1"/>
  <c r="H21" i="1" s="1"/>
  <c r="S20" i="1"/>
  <c r="R20" i="1"/>
  <c r="T20" i="1" s="1"/>
  <c r="O20" i="1"/>
  <c r="N20" i="1"/>
  <c r="P20" i="1" s="1"/>
  <c r="H20" i="1"/>
  <c r="G20" i="1"/>
  <c r="F20" i="1"/>
  <c r="S19" i="1"/>
  <c r="R19" i="1"/>
  <c r="T19" i="1" s="1"/>
  <c r="O19" i="1"/>
  <c r="N19" i="1"/>
  <c r="P19" i="1" s="1"/>
  <c r="H19" i="1"/>
  <c r="G19" i="1"/>
  <c r="F19" i="1"/>
  <c r="T18" i="1"/>
  <c r="S18" i="1"/>
  <c r="R18" i="1"/>
  <c r="O18" i="1"/>
  <c r="N18" i="1"/>
  <c r="P18" i="1" s="1"/>
  <c r="G18" i="1"/>
  <c r="F18" i="1"/>
  <c r="H18" i="1" s="1"/>
  <c r="T17" i="1"/>
  <c r="S17" i="1"/>
  <c r="R17" i="1"/>
  <c r="P17" i="1"/>
  <c r="O17" i="1"/>
  <c r="N17" i="1"/>
  <c r="G17" i="1"/>
  <c r="F17" i="1"/>
  <c r="H17" i="1" s="1"/>
  <c r="S16" i="1"/>
  <c r="R16" i="1"/>
  <c r="T16" i="1" s="1"/>
  <c r="O16" i="1"/>
  <c r="N16" i="1"/>
  <c r="P16" i="1" s="1"/>
  <c r="H16" i="1"/>
  <c r="G16" i="1"/>
  <c r="F16" i="1"/>
  <c r="S15" i="1"/>
  <c r="R15" i="1"/>
  <c r="T15" i="1" s="1"/>
  <c r="O15" i="1"/>
  <c r="N15" i="1"/>
  <c r="P15" i="1" s="1"/>
  <c r="G15" i="1"/>
  <c r="F15" i="1"/>
  <c r="H15" i="1" s="1"/>
  <c r="T14" i="1"/>
  <c r="S14" i="1"/>
  <c r="R14" i="1"/>
  <c r="O14" i="1"/>
  <c r="N14" i="1"/>
  <c r="P14" i="1" s="1"/>
  <c r="G14" i="1"/>
  <c r="F14" i="1"/>
  <c r="H14" i="1" s="1"/>
  <c r="T13" i="1"/>
  <c r="S13" i="1"/>
  <c r="R13" i="1"/>
  <c r="P13" i="1"/>
  <c r="O13" i="1"/>
  <c r="N13" i="1"/>
  <c r="G13" i="1"/>
  <c r="F13" i="1"/>
  <c r="H13" i="1" s="1"/>
  <c r="S12" i="1"/>
  <c r="R12" i="1"/>
  <c r="T12" i="1" s="1"/>
  <c r="O12" i="1"/>
  <c r="N12" i="1"/>
  <c r="P12" i="1" s="1"/>
  <c r="H12" i="1"/>
  <c r="G12" i="1"/>
  <c r="F12" i="1"/>
  <c r="S11" i="1"/>
  <c r="R11" i="1"/>
  <c r="T11" i="1" s="1"/>
  <c r="O11" i="1"/>
  <c r="N11" i="1"/>
  <c r="P11" i="1" s="1"/>
  <c r="G11" i="1"/>
  <c r="F11" i="1"/>
  <c r="H11" i="1" s="1"/>
  <c r="T10" i="1"/>
  <c r="S10" i="1"/>
  <c r="R10" i="1"/>
  <c r="O10" i="1"/>
  <c r="N10" i="1"/>
  <c r="P10" i="1" s="1"/>
  <c r="G10" i="1"/>
  <c r="F10" i="1"/>
  <c r="H10" i="1" s="1"/>
  <c r="T9" i="1"/>
  <c r="S9" i="1"/>
  <c r="R9" i="1"/>
  <c r="P9" i="1"/>
  <c r="O9" i="1"/>
  <c r="N9" i="1"/>
  <c r="G9" i="1"/>
  <c r="F9" i="1"/>
  <c r="H9" i="1" s="1"/>
  <c r="S8" i="1"/>
  <c r="R8" i="1"/>
  <c r="T8" i="1" s="1"/>
  <c r="P8" i="1"/>
  <c r="O8" i="1"/>
  <c r="N8" i="1"/>
  <c r="H8" i="1"/>
  <c r="G8" i="1"/>
  <c r="F8" i="1"/>
  <c r="S7" i="1"/>
  <c r="R7" i="1"/>
  <c r="T7" i="1" s="1"/>
  <c r="O7" i="1"/>
  <c r="N7" i="1"/>
  <c r="P7" i="1" s="1"/>
  <c r="H7" i="1"/>
  <c r="G7" i="1"/>
  <c r="F7" i="1"/>
  <c r="T6" i="1"/>
  <c r="S6" i="1"/>
  <c r="R6" i="1"/>
  <c r="O6" i="1"/>
  <c r="N6" i="1"/>
  <c r="P6" i="1" s="1"/>
  <c r="G6" i="1"/>
  <c r="F6" i="1"/>
  <c r="H6" i="1" s="1"/>
  <c r="T5" i="1"/>
  <c r="S5" i="1"/>
  <c r="S27" i="1" s="1"/>
  <c r="R5" i="1"/>
  <c r="P5" i="1"/>
  <c r="O5" i="1"/>
  <c r="O27" i="1" s="1"/>
  <c r="N5" i="1"/>
  <c r="G5" i="1"/>
  <c r="G27" i="1" s="1"/>
  <c r="F5" i="1"/>
  <c r="H5" i="1" s="1"/>
  <c r="T27" i="1" l="1"/>
  <c r="H27" i="1"/>
  <c r="P27" i="1"/>
</calcChain>
</file>

<file path=xl/sharedStrings.xml><?xml version="1.0" encoding="utf-8"?>
<sst xmlns="http://schemas.openxmlformats.org/spreadsheetml/2006/main" count="71" uniqueCount="40">
  <si>
    <t>СО 6.992/0</t>
  </si>
  <si>
    <t xml:space="preserve">Сравнительная матрица стоимости работ/услуг, планируемых для закупки </t>
  </si>
  <si>
    <t>№ п/п</t>
  </si>
  <si>
    <t>Наименование работ/услуг</t>
  </si>
  <si>
    <t>Ед. изм.</t>
  </si>
  <si>
    <t>Кол-во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</si>
  <si>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</si>
  <si>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</si>
  <si>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>Стоимость (НМЦ) работ/услуг согласно ТЗ, руб. без НДС</t>
  </si>
  <si>
    <t>Стоимость (НМЦ) работ/услуг согласно ТЗ, руб. с НДС</t>
  </si>
  <si>
    <t>Примечания</t>
  </si>
  <si>
    <t xml:space="preserve">Цена за ед., руб. без НДС               </t>
  </si>
  <si>
    <t xml:space="preserve">Цена за ед., руб. с НДС               </t>
  </si>
  <si>
    <t>Стоимость работ/услуг, руб. без НДС</t>
  </si>
  <si>
    <t>Стоимость работ/услуг, руб. с НДС</t>
  </si>
  <si>
    <t>Брендирование вертикального кармана из экокожи для карты</t>
  </si>
  <si>
    <t>шт.</t>
  </si>
  <si>
    <t xml:space="preserve">Брендирование брелка "Steel RCT" </t>
  </si>
  <si>
    <t>Брендирование бизнес-блокнота C2 софт-тач, твердая обложка, 128 листов</t>
  </si>
  <si>
    <t>Брендирование брелка-фонарика</t>
  </si>
  <si>
    <t>Брендирование кружки, керамика 320мл</t>
  </si>
  <si>
    <t xml:space="preserve">Брендирование подставки для смартфона </t>
  </si>
  <si>
    <t>Брендирование полотенца малого</t>
  </si>
  <si>
    <t xml:space="preserve">Брендирование настенных часов </t>
  </si>
  <si>
    <t>Брендирование зарядной станции с часами</t>
  </si>
  <si>
    <t>Брендирование механического карандаша софт-тач 0.5 мм</t>
  </si>
  <si>
    <t xml:space="preserve">Брендирование прозрачной пластиковой косметички </t>
  </si>
  <si>
    <t xml:space="preserve">Брендирование футболки унисекс оверсайз  хлопок </t>
  </si>
  <si>
    <t>Брендирование футболки унисекс оверсайз  хлопок</t>
  </si>
  <si>
    <t>Брендирование бейсболки 5-ти панельная</t>
  </si>
  <si>
    <t>Брендирование бутылки для воды 630 мл</t>
  </si>
  <si>
    <t>Брендирование пакета ПВД</t>
  </si>
  <si>
    <t>Брендирование блокнота на спирали</t>
  </si>
  <si>
    <t>Брендирование беспроводной колонки</t>
  </si>
  <si>
    <t xml:space="preserve">Брендирование косметички из полиэстера </t>
  </si>
  <si>
    <t xml:space="preserve">Брендирование несессера для путешествий </t>
  </si>
  <si>
    <t>Итого: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</si>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</sst>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"/>
  </numFmts>
  <fonts count="10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0"/>
      <color theme="1"/>
      <name val="Times New Roman"/>
    </font>
    <font>
      <sz val="11"/>
      <color indexed="64"/>
      <name val="Times New Roman"/>
    </font>
    <font>
      <sz val="11"/>
      <color theme="1"/>
      <name val="Times New Roman"/>
    </font>
    <font>
      <sz val="11"/>
      <name val="Times New Roman"/>
    </font>
    <font>
      <sz val="10"/>
      <color indexed="2"/>
      <name val="Times New Roman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8" fillId="0" borderId="5" xfId="0" applyFont="1" applyBorder="1"/>
    <xf numFmtId="0" fontId="6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justify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7" fillId="0" borderId="10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topLeftCell="A16" zoomScale="90" workbookViewId="0">
      <selection activeCell="G27" sqref="G27"/>
    </sheetView>
  </sheetViews>
  <sheetFormatPr defaultRowHeight="15" x14ac:dyDescent="0.25"/>
  <cols>
    <col min="1" max="1" width="5.7109375" customWidth="1"/>
    <col min="2" max="2" width="19.5703125" customWidth="1"/>
    <col min="3" max="4" width="8" customWidth="1"/>
    <col min="5" max="20" width="11.28515625" customWidth="1"/>
    <col min="21" max="21" width="21.28515625" customWidth="1"/>
  </cols>
  <sheetData>
    <row r="1" spans="1:21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15.75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1" ht="46.5" customHeight="1" x14ac:dyDescent="0.25">
      <c r="A3" s="45" t="s">
        <v>2</v>
      </c>
      <c r="B3" s="45" t="s">
        <v>3</v>
      </c>
      <c r="C3" s="45" t="s">
        <v>4</v>
      </c>
      <c r="D3" s="45" t="s">
        <v>5</v>
      </c>
      <c r="E3" s="45" t="s">
        <v>6</v>
      </c>
      <c r="F3" s="45" t="s">
        <v>7</v>
      </c>
      <c r="G3" s="45" t="s">
        <v>8</v>
      </c>
      <c r="H3" s="45" t="s">
        <v>9</v>
      </c>
      <c r="I3" s="46" t="s">
        <v>37</v>
      </c>
      <c r="J3" s="46"/>
      <c r="K3" s="46"/>
      <c r="L3" s="46"/>
      <c r="M3" s="46" t="s">
        <v>38</v>
      </c>
      <c r="N3" s="46"/>
      <c r="O3" s="46"/>
      <c r="P3" s="46"/>
      <c r="Q3" s="47" t="s">
        <v>39</v>
      </c>
      <c r="R3" s="48"/>
      <c r="S3" s="48"/>
      <c r="T3" s="49"/>
      <c r="U3" s="50" t="s">
        <v>10</v>
      </c>
    </row>
    <row r="4" spans="1:21" ht="51" x14ac:dyDescent="0.25">
      <c r="A4" s="45"/>
      <c r="B4" s="45"/>
      <c r="C4" s="45"/>
      <c r="D4" s="45"/>
      <c r="E4" s="45"/>
      <c r="F4" s="45"/>
      <c r="G4" s="45"/>
      <c r="H4" s="45"/>
      <c r="I4" s="3" t="s">
        <v>11</v>
      </c>
      <c r="J4" s="3" t="s">
        <v>12</v>
      </c>
      <c r="K4" s="4" t="s">
        <v>13</v>
      </c>
      <c r="L4" s="3" t="s">
        <v>14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11</v>
      </c>
      <c r="R4" s="4" t="s">
        <v>12</v>
      </c>
      <c r="S4" s="4" t="s">
        <v>13</v>
      </c>
      <c r="T4" s="4" t="s">
        <v>14</v>
      </c>
      <c r="U4" s="50"/>
    </row>
    <row r="5" spans="1:21" ht="60" x14ac:dyDescent="0.25">
      <c r="A5" s="3">
        <v>1</v>
      </c>
      <c r="B5" s="5" t="s">
        <v>15</v>
      </c>
      <c r="C5" s="6" t="s">
        <v>16</v>
      </c>
      <c r="D5" s="7">
        <v>100</v>
      </c>
      <c r="E5" s="8">
        <v>173</v>
      </c>
      <c r="F5" s="9">
        <f t="shared" ref="F5:F26" si="0">E5*1.22</f>
        <v>211.06</v>
      </c>
      <c r="G5" s="9">
        <f t="shared" ref="G5:G9" si="1">D5*E5</f>
        <v>17300</v>
      </c>
      <c r="H5" s="9">
        <f t="shared" ref="H5:H9" si="2">D5*F5</f>
        <v>21106</v>
      </c>
      <c r="I5" s="10">
        <v>173</v>
      </c>
      <c r="J5" s="11">
        <v>211.06</v>
      </c>
      <c r="K5" s="12">
        <v>17300</v>
      </c>
      <c r="L5" s="13">
        <v>21106</v>
      </c>
      <c r="M5" s="14">
        <v>180</v>
      </c>
      <c r="N5" s="15">
        <f t="shared" ref="N5:N26" si="3">M5*1.22</f>
        <v>219.6</v>
      </c>
      <c r="O5" s="15">
        <f t="shared" ref="O5:O9" si="4">D5*M5</f>
        <v>18000</v>
      </c>
      <c r="P5" s="15">
        <f t="shared" ref="P5:P9" si="5">D5*N5</f>
        <v>21960</v>
      </c>
      <c r="Q5" s="14">
        <v>171</v>
      </c>
      <c r="R5" s="15">
        <f t="shared" ref="R5:R26" si="6">Q5*1.22</f>
        <v>208.62</v>
      </c>
      <c r="S5" s="15">
        <f t="shared" ref="S5:S9" si="7">D5*Q5</f>
        <v>17100</v>
      </c>
      <c r="T5" s="15">
        <f t="shared" ref="T5:T9" si="8">D5*R5</f>
        <v>20862</v>
      </c>
      <c r="U5" s="16"/>
    </row>
    <row r="6" spans="1:21" ht="30" x14ac:dyDescent="0.25">
      <c r="A6" s="3">
        <v>2</v>
      </c>
      <c r="B6" s="5" t="s">
        <v>17</v>
      </c>
      <c r="C6" s="17" t="s">
        <v>16</v>
      </c>
      <c r="D6" s="7">
        <v>100</v>
      </c>
      <c r="E6" s="8">
        <v>161</v>
      </c>
      <c r="F6" s="9">
        <f t="shared" si="0"/>
        <v>196.42</v>
      </c>
      <c r="G6" s="9">
        <f t="shared" si="1"/>
        <v>16100</v>
      </c>
      <c r="H6" s="9">
        <f t="shared" si="2"/>
        <v>19642</v>
      </c>
      <c r="I6" s="18">
        <v>161</v>
      </c>
      <c r="J6" s="11">
        <v>196.42</v>
      </c>
      <c r="K6" s="12">
        <v>16100</v>
      </c>
      <c r="L6" s="13">
        <v>19642</v>
      </c>
      <c r="M6" s="14">
        <v>178</v>
      </c>
      <c r="N6" s="15">
        <f t="shared" si="3"/>
        <v>217.16</v>
      </c>
      <c r="O6" s="15">
        <f t="shared" si="4"/>
        <v>17800</v>
      </c>
      <c r="P6" s="15">
        <f t="shared" si="5"/>
        <v>21716</v>
      </c>
      <c r="Q6" s="14">
        <v>169</v>
      </c>
      <c r="R6" s="15">
        <f t="shared" si="6"/>
        <v>206.18</v>
      </c>
      <c r="S6" s="15">
        <f t="shared" si="7"/>
        <v>16900</v>
      </c>
      <c r="T6" s="15">
        <f t="shared" si="8"/>
        <v>20618</v>
      </c>
      <c r="U6" s="16"/>
    </row>
    <row r="7" spans="1:21" ht="60" x14ac:dyDescent="0.25">
      <c r="A7" s="3">
        <v>3</v>
      </c>
      <c r="B7" s="5" t="s">
        <v>18</v>
      </c>
      <c r="C7" s="6" t="s">
        <v>16</v>
      </c>
      <c r="D7" s="7">
        <v>100</v>
      </c>
      <c r="E7" s="8">
        <v>604</v>
      </c>
      <c r="F7" s="9">
        <f t="shared" si="0"/>
        <v>736.88</v>
      </c>
      <c r="G7" s="9">
        <f t="shared" si="1"/>
        <v>60400</v>
      </c>
      <c r="H7" s="9">
        <f t="shared" si="2"/>
        <v>73688</v>
      </c>
      <c r="I7" s="10">
        <v>604</v>
      </c>
      <c r="J7" s="11">
        <v>736.88</v>
      </c>
      <c r="K7" s="12">
        <v>60400</v>
      </c>
      <c r="L7" s="13">
        <v>73688</v>
      </c>
      <c r="M7" s="14">
        <v>665</v>
      </c>
      <c r="N7" s="15">
        <f t="shared" si="3"/>
        <v>811.3</v>
      </c>
      <c r="O7" s="15">
        <f t="shared" si="4"/>
        <v>66500</v>
      </c>
      <c r="P7" s="15">
        <f t="shared" si="5"/>
        <v>81130</v>
      </c>
      <c r="Q7" s="14">
        <v>632</v>
      </c>
      <c r="R7" s="15">
        <f t="shared" si="6"/>
        <v>771.04</v>
      </c>
      <c r="S7" s="15">
        <f t="shared" si="7"/>
        <v>63200</v>
      </c>
      <c r="T7" s="15">
        <f t="shared" si="8"/>
        <v>77104</v>
      </c>
      <c r="U7" s="16"/>
    </row>
    <row r="8" spans="1:21" ht="30" x14ac:dyDescent="0.25">
      <c r="A8" s="3">
        <v>4</v>
      </c>
      <c r="B8" s="5" t="s">
        <v>19</v>
      </c>
      <c r="C8" s="6" t="s">
        <v>16</v>
      </c>
      <c r="D8" s="7">
        <v>100</v>
      </c>
      <c r="E8" s="8">
        <v>245</v>
      </c>
      <c r="F8" s="9">
        <f t="shared" si="0"/>
        <v>298.89999999999998</v>
      </c>
      <c r="G8" s="9">
        <f t="shared" si="1"/>
        <v>24500</v>
      </c>
      <c r="H8" s="9">
        <f t="shared" si="2"/>
        <v>29889.999999999996</v>
      </c>
      <c r="I8" s="10">
        <v>245</v>
      </c>
      <c r="J8" s="11">
        <v>298.89999999999998</v>
      </c>
      <c r="K8" s="12">
        <v>24500</v>
      </c>
      <c r="L8" s="13">
        <v>29889.999999999996</v>
      </c>
      <c r="M8" s="14">
        <v>270</v>
      </c>
      <c r="N8" s="15">
        <f t="shared" si="3"/>
        <v>329.4</v>
      </c>
      <c r="O8" s="15">
        <f t="shared" si="4"/>
        <v>27000</v>
      </c>
      <c r="P8" s="15">
        <f t="shared" si="5"/>
        <v>32940</v>
      </c>
      <c r="Q8" s="14">
        <v>256</v>
      </c>
      <c r="R8" s="15">
        <f t="shared" si="6"/>
        <v>312.32</v>
      </c>
      <c r="S8" s="15">
        <f t="shared" si="7"/>
        <v>25600</v>
      </c>
      <c r="T8" s="15">
        <f t="shared" si="8"/>
        <v>31232</v>
      </c>
      <c r="U8" s="16"/>
    </row>
    <row r="9" spans="1:21" ht="45" x14ac:dyDescent="0.25">
      <c r="A9" s="3">
        <v>5</v>
      </c>
      <c r="B9" s="5" t="s">
        <v>20</v>
      </c>
      <c r="C9" s="6" t="s">
        <v>16</v>
      </c>
      <c r="D9" s="7">
        <v>30</v>
      </c>
      <c r="E9" s="8">
        <v>572</v>
      </c>
      <c r="F9" s="9">
        <f t="shared" si="0"/>
        <v>697.84</v>
      </c>
      <c r="G9" s="9">
        <f t="shared" si="1"/>
        <v>17160</v>
      </c>
      <c r="H9" s="9">
        <f t="shared" si="2"/>
        <v>20935.2</v>
      </c>
      <c r="I9" s="19">
        <v>572</v>
      </c>
      <c r="J9" s="11">
        <v>697.84</v>
      </c>
      <c r="K9" s="12">
        <v>17160</v>
      </c>
      <c r="L9" s="13">
        <v>20935.2</v>
      </c>
      <c r="M9" s="20">
        <v>628</v>
      </c>
      <c r="N9" s="15">
        <f t="shared" si="3"/>
        <v>766.16</v>
      </c>
      <c r="O9" s="15">
        <f t="shared" si="4"/>
        <v>18840</v>
      </c>
      <c r="P9" s="15">
        <f t="shared" si="5"/>
        <v>22984.799999999999</v>
      </c>
      <c r="Q9" s="20">
        <v>597</v>
      </c>
      <c r="R9" s="15">
        <f t="shared" si="6"/>
        <v>728.34</v>
      </c>
      <c r="S9" s="15">
        <f t="shared" si="7"/>
        <v>17910</v>
      </c>
      <c r="T9" s="15">
        <f t="shared" si="8"/>
        <v>21850.2</v>
      </c>
      <c r="U9" s="16"/>
    </row>
    <row r="10" spans="1:21" ht="45" x14ac:dyDescent="0.25">
      <c r="A10" s="3">
        <v>6</v>
      </c>
      <c r="B10" s="5" t="s">
        <v>21</v>
      </c>
      <c r="C10" s="6" t="s">
        <v>16</v>
      </c>
      <c r="D10" s="7">
        <v>30</v>
      </c>
      <c r="E10" s="8">
        <v>1077</v>
      </c>
      <c r="F10" s="9">
        <f t="shared" si="0"/>
        <v>1313.94</v>
      </c>
      <c r="G10" s="9">
        <f t="shared" ref="G10:G23" si="9">D10*E10</f>
        <v>32310</v>
      </c>
      <c r="H10" s="9">
        <f t="shared" ref="H10:H23" si="10">D10*F10</f>
        <v>39418.200000000004</v>
      </c>
      <c r="I10" s="19">
        <v>1077</v>
      </c>
      <c r="J10" s="11">
        <v>1313.94</v>
      </c>
      <c r="K10" s="12">
        <v>32310</v>
      </c>
      <c r="L10" s="13">
        <v>39418.200000000004</v>
      </c>
      <c r="M10" s="21">
        <v>1184</v>
      </c>
      <c r="N10" s="15">
        <f t="shared" si="3"/>
        <v>1444.48</v>
      </c>
      <c r="O10" s="15">
        <f t="shared" ref="O10:O23" si="11">D10*M10</f>
        <v>35520</v>
      </c>
      <c r="P10" s="15">
        <f t="shared" ref="P10:P23" si="12">D10*N10</f>
        <v>43334.400000000001</v>
      </c>
      <c r="Q10" s="20">
        <v>1126</v>
      </c>
      <c r="R10" s="15">
        <f t="shared" si="6"/>
        <v>1373.72</v>
      </c>
      <c r="S10" s="15">
        <f t="shared" ref="S10:S23" si="13">D10*Q10</f>
        <v>33780</v>
      </c>
      <c r="T10" s="15">
        <f t="shared" ref="T10:T23" si="14">D10*R10</f>
        <v>41211.599999999999</v>
      </c>
      <c r="U10" s="16"/>
    </row>
    <row r="11" spans="1:21" s="22" customFormat="1" ht="30" x14ac:dyDescent="0.25">
      <c r="A11" s="3">
        <v>7</v>
      </c>
      <c r="B11" s="5" t="s">
        <v>22</v>
      </c>
      <c r="C11" s="6" t="s">
        <v>16</v>
      </c>
      <c r="D11" s="7">
        <v>208</v>
      </c>
      <c r="E11" s="8">
        <v>357</v>
      </c>
      <c r="F11" s="9">
        <f t="shared" si="0"/>
        <v>435.53999999999996</v>
      </c>
      <c r="G11" s="9">
        <f t="shared" si="9"/>
        <v>74256</v>
      </c>
      <c r="H11" s="9">
        <f t="shared" si="10"/>
        <v>90592.319999999992</v>
      </c>
      <c r="I11" s="19">
        <v>357</v>
      </c>
      <c r="J11" s="11">
        <v>435.53999999999996</v>
      </c>
      <c r="K11" s="12">
        <v>74256</v>
      </c>
      <c r="L11" s="13">
        <v>90592.319999999992</v>
      </c>
      <c r="M11" s="21">
        <v>392</v>
      </c>
      <c r="N11" s="15">
        <f t="shared" si="3"/>
        <v>478.24</v>
      </c>
      <c r="O11" s="15">
        <f t="shared" si="11"/>
        <v>81536</v>
      </c>
      <c r="P11" s="15">
        <f t="shared" si="12"/>
        <v>99473.919999999998</v>
      </c>
      <c r="Q11" s="20">
        <v>373</v>
      </c>
      <c r="R11" s="15">
        <f t="shared" si="6"/>
        <v>455.06</v>
      </c>
      <c r="S11" s="15">
        <f t="shared" si="13"/>
        <v>77584</v>
      </c>
      <c r="T11" s="15">
        <f t="shared" si="14"/>
        <v>94652.479999999996</v>
      </c>
      <c r="U11" s="16"/>
    </row>
    <row r="12" spans="1:21" ht="30" x14ac:dyDescent="0.25">
      <c r="A12" s="4">
        <v>8</v>
      </c>
      <c r="B12" s="5" t="s">
        <v>23</v>
      </c>
      <c r="C12" s="23" t="s">
        <v>16</v>
      </c>
      <c r="D12" s="7">
        <v>30</v>
      </c>
      <c r="E12" s="8">
        <v>1066</v>
      </c>
      <c r="F12" s="9">
        <f t="shared" si="0"/>
        <v>1300.52</v>
      </c>
      <c r="G12" s="9">
        <f t="shared" si="9"/>
        <v>31980</v>
      </c>
      <c r="H12" s="9">
        <f t="shared" si="10"/>
        <v>39015.599999999999</v>
      </c>
      <c r="I12" s="19">
        <v>1066</v>
      </c>
      <c r="J12" s="11">
        <v>1300.52</v>
      </c>
      <c r="K12" s="12">
        <v>31980</v>
      </c>
      <c r="L12" s="13">
        <v>39015.599999999999</v>
      </c>
      <c r="M12" s="21">
        <v>1172</v>
      </c>
      <c r="N12" s="15">
        <f t="shared" si="3"/>
        <v>1429.84</v>
      </c>
      <c r="O12" s="15">
        <f t="shared" si="11"/>
        <v>35160</v>
      </c>
      <c r="P12" s="15">
        <f t="shared" si="12"/>
        <v>42895.199999999997</v>
      </c>
      <c r="Q12" s="20">
        <v>1115</v>
      </c>
      <c r="R12" s="15">
        <f t="shared" si="6"/>
        <v>1360.3</v>
      </c>
      <c r="S12" s="15">
        <f t="shared" si="13"/>
        <v>33450</v>
      </c>
      <c r="T12" s="15">
        <f t="shared" si="14"/>
        <v>40809</v>
      </c>
      <c r="U12" s="16"/>
    </row>
    <row r="13" spans="1:21" ht="45" x14ac:dyDescent="0.25">
      <c r="A13" s="24">
        <v>9</v>
      </c>
      <c r="B13" s="5" t="s">
        <v>24</v>
      </c>
      <c r="C13" s="25" t="s">
        <v>16</v>
      </c>
      <c r="D13" s="7">
        <v>30</v>
      </c>
      <c r="E13" s="8">
        <v>2460</v>
      </c>
      <c r="F13" s="9">
        <f t="shared" si="0"/>
        <v>3001.2</v>
      </c>
      <c r="G13" s="26">
        <f t="shared" si="9"/>
        <v>73800</v>
      </c>
      <c r="H13" s="26">
        <f t="shared" si="10"/>
        <v>90036</v>
      </c>
      <c r="I13" s="27">
        <v>2460</v>
      </c>
      <c r="J13" s="28">
        <v>3001.2</v>
      </c>
      <c r="K13" s="12">
        <v>73800</v>
      </c>
      <c r="L13" s="13">
        <v>90036</v>
      </c>
      <c r="M13" s="21">
        <v>2705</v>
      </c>
      <c r="N13" s="15">
        <f t="shared" si="3"/>
        <v>3300.1</v>
      </c>
      <c r="O13" s="15">
        <f t="shared" si="11"/>
        <v>81150</v>
      </c>
      <c r="P13" s="15">
        <f t="shared" si="12"/>
        <v>99003</v>
      </c>
      <c r="Q13" s="20">
        <v>2574</v>
      </c>
      <c r="R13" s="15">
        <f t="shared" si="6"/>
        <v>3140.2799999999997</v>
      </c>
      <c r="S13" s="15">
        <f t="shared" si="13"/>
        <v>77220</v>
      </c>
      <c r="T13" s="15">
        <f t="shared" si="14"/>
        <v>94208.4</v>
      </c>
      <c r="U13" s="16"/>
    </row>
    <row r="14" spans="1:21" ht="60" x14ac:dyDescent="0.25">
      <c r="A14" s="24">
        <v>10</v>
      </c>
      <c r="B14" s="5" t="s">
        <v>25</v>
      </c>
      <c r="C14" s="25" t="s">
        <v>16</v>
      </c>
      <c r="D14" s="7">
        <v>99</v>
      </c>
      <c r="E14" s="8">
        <v>90</v>
      </c>
      <c r="F14" s="9">
        <f t="shared" si="0"/>
        <v>109.8</v>
      </c>
      <c r="G14" s="15">
        <f t="shared" si="9"/>
        <v>8910</v>
      </c>
      <c r="H14" s="15">
        <f t="shared" si="10"/>
        <v>10870.199999999999</v>
      </c>
      <c r="I14" s="29">
        <v>90</v>
      </c>
      <c r="J14" s="15">
        <v>109.8</v>
      </c>
      <c r="K14" s="12">
        <v>8910</v>
      </c>
      <c r="L14" s="13">
        <v>10870.199999999999</v>
      </c>
      <c r="M14" s="21">
        <v>96</v>
      </c>
      <c r="N14" s="15">
        <f t="shared" si="3"/>
        <v>117.12</v>
      </c>
      <c r="O14" s="15">
        <f t="shared" si="11"/>
        <v>9504</v>
      </c>
      <c r="P14" s="15">
        <f t="shared" si="12"/>
        <v>11594.880000000001</v>
      </c>
      <c r="Q14" s="20">
        <v>91</v>
      </c>
      <c r="R14" s="15">
        <f t="shared" si="6"/>
        <v>111.02</v>
      </c>
      <c r="S14" s="15">
        <f t="shared" si="13"/>
        <v>9009</v>
      </c>
      <c r="T14" s="15">
        <f t="shared" si="14"/>
        <v>10990.98</v>
      </c>
      <c r="U14" s="16"/>
    </row>
    <row r="15" spans="1:21" ht="60" x14ac:dyDescent="0.25">
      <c r="A15" s="24">
        <v>11</v>
      </c>
      <c r="B15" s="5" t="s">
        <v>26</v>
      </c>
      <c r="C15" s="25" t="s">
        <v>16</v>
      </c>
      <c r="D15" s="7">
        <v>100</v>
      </c>
      <c r="E15" s="8">
        <v>159</v>
      </c>
      <c r="F15" s="9">
        <f t="shared" si="0"/>
        <v>193.98</v>
      </c>
      <c r="G15" s="15">
        <f t="shared" si="9"/>
        <v>15900</v>
      </c>
      <c r="H15" s="15">
        <f t="shared" si="10"/>
        <v>19398</v>
      </c>
      <c r="I15" s="29">
        <v>159</v>
      </c>
      <c r="J15" s="15">
        <v>193.98</v>
      </c>
      <c r="K15" s="12">
        <v>15900</v>
      </c>
      <c r="L15" s="13">
        <v>19398</v>
      </c>
      <c r="M15" s="21">
        <v>176</v>
      </c>
      <c r="N15" s="15">
        <f t="shared" si="3"/>
        <v>214.72</v>
      </c>
      <c r="O15" s="15">
        <f t="shared" si="11"/>
        <v>17600</v>
      </c>
      <c r="P15" s="15">
        <f t="shared" si="12"/>
        <v>21472</v>
      </c>
      <c r="Q15" s="20">
        <v>167</v>
      </c>
      <c r="R15" s="15">
        <f t="shared" si="6"/>
        <v>203.74</v>
      </c>
      <c r="S15" s="15">
        <f t="shared" si="13"/>
        <v>16700</v>
      </c>
      <c r="T15" s="15">
        <f t="shared" si="14"/>
        <v>20374</v>
      </c>
      <c r="U15" s="16"/>
    </row>
    <row r="16" spans="1:21" ht="45" x14ac:dyDescent="0.25">
      <c r="A16" s="24">
        <v>12</v>
      </c>
      <c r="B16" s="5" t="s">
        <v>27</v>
      </c>
      <c r="C16" s="25" t="s">
        <v>16</v>
      </c>
      <c r="D16" s="7">
        <v>20</v>
      </c>
      <c r="E16" s="8">
        <v>504</v>
      </c>
      <c r="F16" s="9">
        <f t="shared" si="0"/>
        <v>614.88</v>
      </c>
      <c r="G16" s="15">
        <f t="shared" si="9"/>
        <v>10080</v>
      </c>
      <c r="H16" s="15">
        <f t="shared" si="10"/>
        <v>12297.6</v>
      </c>
      <c r="I16" s="29">
        <v>504</v>
      </c>
      <c r="J16" s="15">
        <v>614.88</v>
      </c>
      <c r="K16" s="12">
        <v>10080</v>
      </c>
      <c r="L16" s="13">
        <v>12297.6</v>
      </c>
      <c r="M16" s="21">
        <v>559</v>
      </c>
      <c r="N16" s="15">
        <f t="shared" si="3"/>
        <v>681.98</v>
      </c>
      <c r="O16" s="15">
        <f t="shared" si="11"/>
        <v>11180</v>
      </c>
      <c r="P16" s="15">
        <f t="shared" si="12"/>
        <v>13639.6</v>
      </c>
      <c r="Q16" s="20">
        <v>532</v>
      </c>
      <c r="R16" s="15">
        <f t="shared" si="6"/>
        <v>649.04</v>
      </c>
      <c r="S16" s="15">
        <f t="shared" si="13"/>
        <v>10640</v>
      </c>
      <c r="T16" s="15">
        <f t="shared" si="14"/>
        <v>12980.8</v>
      </c>
      <c r="U16" s="16"/>
    </row>
    <row r="17" spans="1:21" ht="45" x14ac:dyDescent="0.25">
      <c r="A17" s="24">
        <v>13</v>
      </c>
      <c r="B17" s="5" t="s">
        <v>28</v>
      </c>
      <c r="C17" s="25" t="s">
        <v>16</v>
      </c>
      <c r="D17" s="7">
        <v>20</v>
      </c>
      <c r="E17" s="8">
        <v>491</v>
      </c>
      <c r="F17" s="9">
        <f t="shared" si="0"/>
        <v>599.02</v>
      </c>
      <c r="G17" s="15">
        <f t="shared" si="9"/>
        <v>9820</v>
      </c>
      <c r="H17" s="15">
        <f t="shared" si="10"/>
        <v>11980.4</v>
      </c>
      <c r="I17" s="29">
        <v>491</v>
      </c>
      <c r="J17" s="15">
        <v>599.02</v>
      </c>
      <c r="K17" s="12">
        <v>9820</v>
      </c>
      <c r="L17" s="13">
        <v>11980.4</v>
      </c>
      <c r="M17" s="21">
        <v>559</v>
      </c>
      <c r="N17" s="15">
        <f t="shared" si="3"/>
        <v>681.98</v>
      </c>
      <c r="O17" s="15">
        <f t="shared" si="11"/>
        <v>11180</v>
      </c>
      <c r="P17" s="15">
        <f t="shared" si="12"/>
        <v>13639.6</v>
      </c>
      <c r="Q17" s="20">
        <v>531</v>
      </c>
      <c r="R17" s="15">
        <f t="shared" si="6"/>
        <v>647.81999999999994</v>
      </c>
      <c r="S17" s="15">
        <f t="shared" si="13"/>
        <v>10620</v>
      </c>
      <c r="T17" s="15">
        <f t="shared" si="14"/>
        <v>12956.399999999998</v>
      </c>
      <c r="U17" s="16"/>
    </row>
    <row r="18" spans="1:21" ht="45" x14ac:dyDescent="0.25">
      <c r="A18" s="24">
        <v>14</v>
      </c>
      <c r="B18" s="5" t="s">
        <v>29</v>
      </c>
      <c r="C18" s="25" t="s">
        <v>16</v>
      </c>
      <c r="D18" s="7">
        <v>30</v>
      </c>
      <c r="E18" s="8">
        <v>519</v>
      </c>
      <c r="F18" s="9">
        <f t="shared" si="0"/>
        <v>633.17999999999995</v>
      </c>
      <c r="G18" s="15">
        <f t="shared" si="9"/>
        <v>15570</v>
      </c>
      <c r="H18" s="15">
        <f t="shared" si="10"/>
        <v>18995.399999999998</v>
      </c>
      <c r="I18" s="29">
        <v>519</v>
      </c>
      <c r="J18" s="15">
        <v>633.17999999999995</v>
      </c>
      <c r="K18" s="12">
        <v>15570</v>
      </c>
      <c r="L18" s="13">
        <v>18995.399999999998</v>
      </c>
      <c r="M18" s="21">
        <v>580</v>
      </c>
      <c r="N18" s="15">
        <f t="shared" si="3"/>
        <v>707.6</v>
      </c>
      <c r="O18" s="15">
        <f t="shared" si="11"/>
        <v>17400</v>
      </c>
      <c r="P18" s="15">
        <f t="shared" si="12"/>
        <v>21228</v>
      </c>
      <c r="Q18" s="20">
        <v>739</v>
      </c>
      <c r="R18" s="15">
        <f t="shared" si="6"/>
        <v>901.57999999999993</v>
      </c>
      <c r="S18" s="15">
        <f t="shared" si="13"/>
        <v>22170</v>
      </c>
      <c r="T18" s="15">
        <f t="shared" si="14"/>
        <v>27047.399999999998</v>
      </c>
      <c r="U18" s="16"/>
    </row>
    <row r="19" spans="1:21" ht="45" x14ac:dyDescent="0.25">
      <c r="A19" s="24">
        <v>15</v>
      </c>
      <c r="B19" s="5" t="s">
        <v>29</v>
      </c>
      <c r="C19" s="25" t="s">
        <v>16</v>
      </c>
      <c r="D19" s="7">
        <v>30</v>
      </c>
      <c r="E19" s="8">
        <v>516</v>
      </c>
      <c r="F19" s="9">
        <f t="shared" si="0"/>
        <v>629.52</v>
      </c>
      <c r="G19" s="15">
        <f t="shared" si="9"/>
        <v>15480</v>
      </c>
      <c r="H19" s="15">
        <f t="shared" si="10"/>
        <v>18885.599999999999</v>
      </c>
      <c r="I19" s="29">
        <v>516</v>
      </c>
      <c r="J19" s="15">
        <v>629.52</v>
      </c>
      <c r="K19" s="12">
        <v>15480</v>
      </c>
      <c r="L19" s="13">
        <v>18885.599999999999</v>
      </c>
      <c r="M19" s="21">
        <v>568</v>
      </c>
      <c r="N19" s="15">
        <f t="shared" si="3"/>
        <v>692.96</v>
      </c>
      <c r="O19" s="15">
        <f t="shared" si="11"/>
        <v>17040</v>
      </c>
      <c r="P19" s="15">
        <f t="shared" si="12"/>
        <v>20788.800000000003</v>
      </c>
      <c r="Q19" s="20">
        <v>724</v>
      </c>
      <c r="R19" s="15">
        <f t="shared" si="6"/>
        <v>883.28</v>
      </c>
      <c r="S19" s="15">
        <f t="shared" si="13"/>
        <v>21720</v>
      </c>
      <c r="T19" s="15">
        <f t="shared" si="14"/>
        <v>26498.399999999998</v>
      </c>
      <c r="U19" s="16"/>
    </row>
    <row r="20" spans="1:21" ht="45" x14ac:dyDescent="0.25">
      <c r="A20" s="30">
        <v>16</v>
      </c>
      <c r="B20" s="5" t="s">
        <v>30</v>
      </c>
      <c r="C20" s="31" t="s">
        <v>16</v>
      </c>
      <c r="D20" s="7">
        <v>50</v>
      </c>
      <c r="E20" s="8">
        <v>344</v>
      </c>
      <c r="F20" s="9">
        <f t="shared" si="0"/>
        <v>419.68</v>
      </c>
      <c r="G20" s="32">
        <f t="shared" si="9"/>
        <v>17200</v>
      </c>
      <c r="H20" s="32">
        <f t="shared" si="10"/>
        <v>20984</v>
      </c>
      <c r="I20" s="29">
        <v>344</v>
      </c>
      <c r="J20" s="33">
        <v>419.68</v>
      </c>
      <c r="K20" s="12">
        <v>17200</v>
      </c>
      <c r="L20" s="13">
        <v>20984</v>
      </c>
      <c r="M20" s="21">
        <v>382</v>
      </c>
      <c r="N20" s="15">
        <f t="shared" si="3"/>
        <v>466.03999999999996</v>
      </c>
      <c r="O20" s="15">
        <f t="shared" si="11"/>
        <v>19100</v>
      </c>
      <c r="P20" s="15">
        <f t="shared" si="12"/>
        <v>23302</v>
      </c>
      <c r="Q20" s="20">
        <v>487</v>
      </c>
      <c r="R20" s="15">
        <f t="shared" si="6"/>
        <v>594.14</v>
      </c>
      <c r="S20" s="15">
        <f t="shared" si="13"/>
        <v>24350</v>
      </c>
      <c r="T20" s="15">
        <f t="shared" si="14"/>
        <v>29707</v>
      </c>
      <c r="U20" s="16"/>
    </row>
    <row r="21" spans="1:21" ht="30" x14ac:dyDescent="0.25">
      <c r="A21" s="3">
        <v>17</v>
      </c>
      <c r="B21" s="5" t="s">
        <v>31</v>
      </c>
      <c r="C21" s="6" t="s">
        <v>16</v>
      </c>
      <c r="D21" s="7">
        <v>370</v>
      </c>
      <c r="E21" s="8">
        <v>57</v>
      </c>
      <c r="F21" s="9">
        <f t="shared" si="0"/>
        <v>69.539999999999992</v>
      </c>
      <c r="G21" s="9">
        <f t="shared" si="9"/>
        <v>21090</v>
      </c>
      <c r="H21" s="9">
        <f t="shared" si="10"/>
        <v>25729.799999999996</v>
      </c>
      <c r="I21" s="34">
        <v>57</v>
      </c>
      <c r="J21" s="11">
        <v>69.539999999999992</v>
      </c>
      <c r="K21" s="12">
        <v>21090</v>
      </c>
      <c r="L21" s="13">
        <v>25729.799999999996</v>
      </c>
      <c r="M21" s="21">
        <v>63</v>
      </c>
      <c r="N21" s="15">
        <f t="shared" si="3"/>
        <v>76.86</v>
      </c>
      <c r="O21" s="15">
        <f t="shared" si="11"/>
        <v>23310</v>
      </c>
      <c r="P21" s="15">
        <f t="shared" si="12"/>
        <v>28438.2</v>
      </c>
      <c r="Q21" s="20">
        <v>80</v>
      </c>
      <c r="R21" s="15">
        <f t="shared" si="6"/>
        <v>97.6</v>
      </c>
      <c r="S21" s="15">
        <f t="shared" si="13"/>
        <v>29600</v>
      </c>
      <c r="T21" s="15">
        <f t="shared" si="14"/>
        <v>36112</v>
      </c>
      <c r="U21" s="16"/>
    </row>
    <row r="22" spans="1:21" ht="30" x14ac:dyDescent="0.25">
      <c r="A22" s="4">
        <v>18</v>
      </c>
      <c r="B22" s="5" t="s">
        <v>32</v>
      </c>
      <c r="C22" s="23" t="s">
        <v>16</v>
      </c>
      <c r="D22" s="7">
        <v>200</v>
      </c>
      <c r="E22" s="8">
        <v>120</v>
      </c>
      <c r="F22" s="9">
        <f t="shared" si="0"/>
        <v>146.4</v>
      </c>
      <c r="G22" s="26">
        <f t="shared" si="9"/>
        <v>24000</v>
      </c>
      <c r="H22" s="26">
        <f t="shared" si="10"/>
        <v>29280</v>
      </c>
      <c r="I22" s="35">
        <v>120</v>
      </c>
      <c r="J22" s="28">
        <v>146.4</v>
      </c>
      <c r="K22" s="12">
        <v>24000</v>
      </c>
      <c r="L22" s="36">
        <v>29280</v>
      </c>
      <c r="M22" s="21">
        <v>133</v>
      </c>
      <c r="N22" s="15">
        <f t="shared" si="3"/>
        <v>162.26</v>
      </c>
      <c r="O22" s="15">
        <f t="shared" si="11"/>
        <v>26600</v>
      </c>
      <c r="P22" s="15">
        <f t="shared" si="12"/>
        <v>32452</v>
      </c>
      <c r="Q22" s="20">
        <v>169</v>
      </c>
      <c r="R22" s="15">
        <f t="shared" si="6"/>
        <v>206.18</v>
      </c>
      <c r="S22" s="15">
        <f t="shared" si="13"/>
        <v>33800</v>
      </c>
      <c r="T22" s="15">
        <f t="shared" si="14"/>
        <v>41236</v>
      </c>
      <c r="U22" s="16"/>
    </row>
    <row r="23" spans="1:21" ht="45" x14ac:dyDescent="0.25">
      <c r="A23" s="24">
        <v>19</v>
      </c>
      <c r="B23" s="5" t="s">
        <v>33</v>
      </c>
      <c r="C23" s="25" t="s">
        <v>16</v>
      </c>
      <c r="D23" s="7">
        <v>30</v>
      </c>
      <c r="E23" s="8">
        <v>816</v>
      </c>
      <c r="F23" s="9">
        <f t="shared" si="0"/>
        <v>995.52</v>
      </c>
      <c r="G23" s="15">
        <f t="shared" si="9"/>
        <v>24480</v>
      </c>
      <c r="H23" s="15">
        <f t="shared" si="10"/>
        <v>29865.599999999999</v>
      </c>
      <c r="I23" s="29">
        <v>816</v>
      </c>
      <c r="J23" s="15">
        <v>995.52</v>
      </c>
      <c r="K23" s="12">
        <v>24480</v>
      </c>
      <c r="L23" s="15">
        <v>29865.599999999999</v>
      </c>
      <c r="M23" s="21">
        <v>899</v>
      </c>
      <c r="N23" s="15">
        <f t="shared" si="3"/>
        <v>1096.78</v>
      </c>
      <c r="O23" s="15">
        <f t="shared" si="11"/>
        <v>26970</v>
      </c>
      <c r="P23" s="15">
        <f t="shared" si="12"/>
        <v>32903.4</v>
      </c>
      <c r="Q23" s="20">
        <v>1146</v>
      </c>
      <c r="R23" s="15">
        <f t="shared" si="6"/>
        <v>1398.12</v>
      </c>
      <c r="S23" s="15">
        <f t="shared" si="13"/>
        <v>34380</v>
      </c>
      <c r="T23" s="15">
        <f t="shared" si="14"/>
        <v>41943.6</v>
      </c>
      <c r="U23" s="16"/>
    </row>
    <row r="24" spans="1:21" ht="45" x14ac:dyDescent="0.25">
      <c r="A24" s="24">
        <v>20</v>
      </c>
      <c r="B24" s="5" t="s">
        <v>34</v>
      </c>
      <c r="C24" s="25" t="s">
        <v>16</v>
      </c>
      <c r="D24" s="7">
        <v>30</v>
      </c>
      <c r="E24" s="8">
        <v>549</v>
      </c>
      <c r="F24" s="9">
        <f t="shared" si="0"/>
        <v>669.78</v>
      </c>
      <c r="G24" s="15">
        <f>D24*E24</f>
        <v>16470</v>
      </c>
      <c r="H24" s="15">
        <f>D24*F24</f>
        <v>20093.399999999998</v>
      </c>
      <c r="I24" s="29">
        <v>549</v>
      </c>
      <c r="J24" s="15">
        <v>669.78</v>
      </c>
      <c r="K24" s="12">
        <v>16470</v>
      </c>
      <c r="L24" s="15">
        <v>20093.399999999998</v>
      </c>
      <c r="M24" s="21">
        <v>604</v>
      </c>
      <c r="N24" s="15">
        <f t="shared" si="3"/>
        <v>736.88</v>
      </c>
      <c r="O24" s="15">
        <f>D24*M24</f>
        <v>18120</v>
      </c>
      <c r="P24" s="15">
        <f>D24*N24</f>
        <v>22106.400000000001</v>
      </c>
      <c r="Q24" s="20">
        <v>770</v>
      </c>
      <c r="R24" s="15">
        <f t="shared" si="6"/>
        <v>939.4</v>
      </c>
      <c r="S24" s="15">
        <f>D24*Q24</f>
        <v>23100</v>
      </c>
      <c r="T24" s="15">
        <f>D24*R24</f>
        <v>28182</v>
      </c>
      <c r="U24" s="16"/>
    </row>
    <row r="25" spans="1:21" ht="45" x14ac:dyDescent="0.25">
      <c r="A25" s="24">
        <v>21</v>
      </c>
      <c r="B25" s="5" t="s">
        <v>35</v>
      </c>
      <c r="C25" s="25" t="s">
        <v>16</v>
      </c>
      <c r="D25" s="7">
        <v>20</v>
      </c>
      <c r="E25" s="8">
        <v>1295</v>
      </c>
      <c r="F25" s="9">
        <f t="shared" si="0"/>
        <v>1579.8999999999999</v>
      </c>
      <c r="G25" s="15">
        <f>D25*E25</f>
        <v>25900</v>
      </c>
      <c r="H25" s="15">
        <f>D25*F25</f>
        <v>31597.999999999996</v>
      </c>
      <c r="I25" s="29">
        <v>1295</v>
      </c>
      <c r="J25" s="15">
        <v>1579.8999999999999</v>
      </c>
      <c r="K25" s="12">
        <v>25900</v>
      </c>
      <c r="L25" s="15">
        <v>31597.999999999996</v>
      </c>
      <c r="M25" s="21">
        <v>1425</v>
      </c>
      <c r="N25" s="15">
        <f t="shared" si="3"/>
        <v>1738.5</v>
      </c>
      <c r="O25" s="15">
        <f>D25*M25</f>
        <v>28500</v>
      </c>
      <c r="P25" s="15">
        <f>D25*N25</f>
        <v>34770</v>
      </c>
      <c r="Q25" s="20">
        <v>1817</v>
      </c>
      <c r="R25" s="15">
        <f t="shared" si="6"/>
        <v>2216.7399999999998</v>
      </c>
      <c r="S25" s="15">
        <f>D25*Q25</f>
        <v>36340</v>
      </c>
      <c r="T25" s="15">
        <f>D25*R25</f>
        <v>44334.799999999996</v>
      </c>
      <c r="U25" s="16"/>
    </row>
    <row r="26" spans="1:21" ht="60" x14ac:dyDescent="0.25">
      <c r="A26" s="24">
        <v>22</v>
      </c>
      <c r="B26" s="5" t="s">
        <v>25</v>
      </c>
      <c r="C26" s="25" t="s">
        <v>16</v>
      </c>
      <c r="D26" s="7">
        <v>1</v>
      </c>
      <c r="E26" s="8">
        <v>80.89</v>
      </c>
      <c r="F26" s="9">
        <f t="shared" si="0"/>
        <v>98.6858</v>
      </c>
      <c r="G26" s="15">
        <f>D26*E26</f>
        <v>80.89</v>
      </c>
      <c r="H26" s="15">
        <f>D26*F26</f>
        <v>98.6858</v>
      </c>
      <c r="I26" s="29">
        <v>80.89</v>
      </c>
      <c r="J26" s="15">
        <v>98.6858</v>
      </c>
      <c r="K26" s="12">
        <v>80.89</v>
      </c>
      <c r="L26" s="15">
        <v>98.6858</v>
      </c>
      <c r="M26" s="37">
        <v>96</v>
      </c>
      <c r="N26" s="15">
        <f t="shared" si="3"/>
        <v>117.12</v>
      </c>
      <c r="O26" s="15">
        <f>D26*M26</f>
        <v>96</v>
      </c>
      <c r="P26" s="15">
        <f>D26*N26</f>
        <v>117.12</v>
      </c>
      <c r="Q26" s="12">
        <v>91</v>
      </c>
      <c r="R26" s="15">
        <f t="shared" si="6"/>
        <v>111.02</v>
      </c>
      <c r="S26" s="15">
        <f>D26*Q26</f>
        <v>91</v>
      </c>
      <c r="T26" s="15">
        <f>D26*R26</f>
        <v>111.02</v>
      </c>
      <c r="U26" s="16"/>
    </row>
    <row r="27" spans="1:21" x14ac:dyDescent="0.25">
      <c r="A27" s="30"/>
      <c r="B27" s="38" t="s">
        <v>36</v>
      </c>
      <c r="C27" s="31"/>
      <c r="D27" s="39"/>
      <c r="E27" s="39"/>
      <c r="F27" s="39"/>
      <c r="G27" s="39">
        <f>SUM(G5:G26)</f>
        <v>552786.89</v>
      </c>
      <c r="H27" s="40">
        <f>SUM(H5:H26)</f>
        <v>674400.00580000004</v>
      </c>
      <c r="I27" s="32"/>
      <c r="J27" s="32"/>
      <c r="K27" s="32">
        <f>SUM(K5:K26)</f>
        <v>552786.89</v>
      </c>
      <c r="L27" s="41">
        <f>SUM(L5:L26)</f>
        <v>674400.00580000004</v>
      </c>
      <c r="M27" s="42"/>
      <c r="N27" s="15"/>
      <c r="O27" s="15">
        <f>SUM(O5:O26)</f>
        <v>608106</v>
      </c>
      <c r="P27" s="15">
        <f>SUM(P5:P26)</f>
        <v>741889.32000000007</v>
      </c>
      <c r="Q27" s="15"/>
      <c r="R27" s="15"/>
      <c r="S27" s="15">
        <f>SUM(S5:S26)</f>
        <v>635264</v>
      </c>
      <c r="T27" s="15">
        <f>SUM(T5:T26)</f>
        <v>775022.08000000007</v>
      </c>
      <c r="U27" s="43"/>
    </row>
    <row r="29" spans="1:21" x14ac:dyDescent="0.25">
      <c r="A29" s="1"/>
    </row>
  </sheetData>
  <mergeCells count="13">
    <mergeCell ref="A2:U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P3"/>
    <mergeCell ref="Q3:T3"/>
    <mergeCell ref="U3:U4"/>
  </mergeCells>
  <pageMargins left="0.70078740157480324" right="0.70078740157480324" top="0.75196850393700776" bottom="0.75196850393700776" header="0.3" footer="0.3"/>
  <pageSetup paperSize="9" scale="56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4</cp:revision>
  <dcterms:created xsi:type="dcterms:W3CDTF">2015-06-05T18:19:34Z</dcterms:created>
  <dcterms:modified xsi:type="dcterms:W3CDTF">2026-02-10T01:48:10Z</dcterms:modified>
</cp:coreProperties>
</file>